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abittencourt\Documents\"/>
    </mc:Choice>
  </mc:AlternateContent>
  <xr:revisionPtr revIDLastSave="0" documentId="13_ncr:1_{CB54FD90-4A66-48E9-ACE2-440A6C31E932}" xr6:coauthVersionLast="47" xr6:coauthVersionMax="47" xr10:uidLastSave="{00000000-0000-0000-0000-000000000000}"/>
  <bookViews>
    <workbookView xWindow="-110" yWindow="-110" windowWidth="19420" windowHeight="10300" xr2:uid="{BDE47DBE-4B04-4DB3-B724-27C217B95CA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H10" i="1" s="1"/>
  <c r="G13" i="1"/>
  <c r="G12" i="1"/>
  <c r="G10" i="1"/>
  <c r="G11" i="1"/>
  <c r="G6" i="1"/>
  <c r="G3" i="1"/>
  <c r="G4" i="1"/>
  <c r="G5" i="1"/>
  <c r="G2" i="1"/>
  <c r="H2" i="1" l="1"/>
  <c r="I2" i="1" s="1"/>
  <c r="I10" i="1"/>
  <c r="J10" i="1" s="1"/>
  <c r="J2" i="1" l="1"/>
</calcChain>
</file>

<file path=xl/sharedStrings.xml><?xml version="1.0" encoding="utf-8"?>
<sst xmlns="http://schemas.openxmlformats.org/spreadsheetml/2006/main" count="40" uniqueCount="24">
  <si>
    <t>COORDLAB</t>
  </si>
  <si>
    <t>UNIDADE</t>
  </si>
  <si>
    <t>O.S</t>
  </si>
  <si>
    <t>PATRIM</t>
  </si>
  <si>
    <t>VALOR UNIT.</t>
  </si>
  <si>
    <t>VALOR TOTAL</t>
  </si>
  <si>
    <t>GERLABPESQ</t>
  </si>
  <si>
    <t>DESCRIÇÃO</t>
  </si>
  <si>
    <t>QTD PEÇAS</t>
  </si>
  <si>
    <t>QTD H</t>
  </si>
  <si>
    <t>BDI 16,8%</t>
  </si>
  <si>
    <t>IMR 10%</t>
  </si>
  <si>
    <t>SERVIÇOS</t>
  </si>
  <si>
    <t>A SER PAGO</t>
  </si>
  <si>
    <t>PEÇAS</t>
  </si>
  <si>
    <t>Microscópio</t>
  </si>
  <si>
    <t>Ultrafreezer</t>
  </si>
  <si>
    <t>Lâmpada</t>
  </si>
  <si>
    <t>Gaxetas</t>
  </si>
  <si>
    <t>Forçadores</t>
  </si>
  <si>
    <t>Isolamento</t>
  </si>
  <si>
    <t>Banho-maria</t>
  </si>
  <si>
    <t>Forno</t>
  </si>
  <si>
    <t>Borracha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</si>
</sst>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/>
    </xf>
    <xf numFmtId="44" fontId="2" fillId="0" borderId="3" xfId="0" applyNumberFormat="1" applyFont="1" applyBorder="1" applyAlignment="1">
      <alignment horizontal="center" vertical="center"/>
    </xf>
    <xf numFmtId="44" fontId="2" fillId="0" borderId="4" xfId="0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FA94-5548-420B-9E38-4C686CBA4AC4}">
  <dimension ref="A1:J14"/>
  <sheetViews>
    <sheetView tabSelected="1" workbookViewId="0">
      <selection activeCell="L16" sqref="L16"/>
    </sheetView>
  </sheetViews>
  <sheetFormatPr defaultRowHeight="14.5" x14ac:dyDescent="0.35"/>
  <cols>
    <col min="1" max="1" width="11.7265625" bestFit="1" customWidth="1"/>
    <col min="2" max="2" width="9.81640625" bestFit="1" customWidth="1"/>
    <col min="3" max="3" width="15.26953125" bestFit="1" customWidth="1"/>
    <col min="5" max="5" width="11.6328125" bestFit="1" customWidth="1"/>
    <col min="6" max="6" width="10.1796875" bestFit="1" customWidth="1"/>
    <col min="7" max="7" width="11.90625" bestFit="1" customWidth="1"/>
    <col min="8" max="8" width="12.6328125" bestFit="1" customWidth="1"/>
    <col min="9" max="9" width="11.6328125" bestFit="1" customWidth="1"/>
    <col min="10" max="10" width="12.6328125" bestFit="1" customWidth="1"/>
  </cols>
  <sheetData>
    <row r="1" spans="1:10" x14ac:dyDescent="0.35">
      <c r="A1" s="5" t="s">
        <v>1</v>
      </c>
      <c r="B1" s="5" t="s">
        <v>2</v>
      </c>
      <c r="C1" s="5" t="s">
        <v>7</v>
      </c>
      <c r="D1" s="5" t="s">
        <v>3</v>
      </c>
      <c r="E1" s="5" t="s">
        <v>4</v>
      </c>
      <c r="F1" s="5" t="s">
        <v>9</v>
      </c>
      <c r="G1" s="5" t="s">
        <v>5</v>
      </c>
      <c r="H1" s="5" t="s">
        <v>12</v>
      </c>
      <c r="I1" s="5" t="s">
        <v>11</v>
      </c>
      <c r="J1" s="5" t="s">
        <v>13</v>
      </c>
    </row>
    <row r="2" spans="1:10" x14ac:dyDescent="0.35">
      <c r="A2" s="6" t="s">
        <v>6</v>
      </c>
      <c r="B2" s="11">
        <v>202501691</v>
      </c>
      <c r="C2" s="6" t="s">
        <v>15</v>
      </c>
      <c r="D2" s="6">
        <v>4228</v>
      </c>
      <c r="E2" s="7">
        <v>140</v>
      </c>
      <c r="F2" s="6">
        <v>2</v>
      </c>
      <c r="G2" s="7">
        <f>E2*F2</f>
        <v>280</v>
      </c>
      <c r="H2" s="9">
        <f>SUM(G2:G6)</f>
        <v>1082.94</v>
      </c>
      <c r="I2" s="9">
        <f>H2*10%</f>
        <v>108.29400000000001</v>
      </c>
      <c r="J2" s="10">
        <f>H2-I2</f>
        <v>974.64600000000007</v>
      </c>
    </row>
    <row r="3" spans="1:10" x14ac:dyDescent="0.35">
      <c r="A3" s="6" t="s">
        <v>6</v>
      </c>
      <c r="B3" s="6">
        <v>202502833</v>
      </c>
      <c r="C3" s="6" t="s">
        <v>16</v>
      </c>
      <c r="D3" s="6">
        <v>31047</v>
      </c>
      <c r="E3" s="7">
        <v>147.32</v>
      </c>
      <c r="F3" s="6">
        <v>2</v>
      </c>
      <c r="G3" s="7">
        <f t="shared" ref="G3:G5" si="0">E3*F3</f>
        <v>294.64</v>
      </c>
      <c r="H3" s="9"/>
      <c r="I3" s="9"/>
      <c r="J3" s="10"/>
    </row>
    <row r="4" spans="1:10" x14ac:dyDescent="0.35">
      <c r="A4" s="6" t="s">
        <v>0</v>
      </c>
      <c r="B4" s="6">
        <v>202503129</v>
      </c>
      <c r="C4" s="6" t="s">
        <v>21</v>
      </c>
      <c r="D4" s="6">
        <v>32787</v>
      </c>
      <c r="E4" s="7">
        <v>147.32</v>
      </c>
      <c r="F4" s="6">
        <v>1.5</v>
      </c>
      <c r="G4" s="7">
        <f t="shared" si="0"/>
        <v>220.98</v>
      </c>
      <c r="H4" s="9"/>
      <c r="I4" s="9"/>
      <c r="J4" s="10"/>
    </row>
    <row r="5" spans="1:10" x14ac:dyDescent="0.35">
      <c r="A5" s="6" t="s">
        <v>0</v>
      </c>
      <c r="B5" s="6">
        <v>202503211</v>
      </c>
      <c r="C5" s="6" t="s">
        <v>22</v>
      </c>
      <c r="D5" s="6">
        <v>24375</v>
      </c>
      <c r="E5" s="7">
        <v>147.32</v>
      </c>
      <c r="F5" s="6">
        <v>1</v>
      </c>
      <c r="G5" s="7">
        <f t="shared" si="0"/>
        <v>147.32</v>
      </c>
      <c r="H5" s="9"/>
      <c r="I5" s="9"/>
      <c r="J5" s="10"/>
    </row>
    <row r="6" spans="1:10" x14ac:dyDescent="0.35">
      <c r="A6" s="6" t="s">
        <v>0</v>
      </c>
      <c r="B6" s="6">
        <v>202500314</v>
      </c>
      <c r="C6" s="6" t="s">
        <v>15</v>
      </c>
      <c r="D6" s="6">
        <v>3675</v>
      </c>
      <c r="E6" s="7">
        <v>140</v>
      </c>
      <c r="F6" s="6">
        <v>1</v>
      </c>
      <c r="G6" s="7">
        <f>E6*F6</f>
        <v>140</v>
      </c>
      <c r="H6" s="9"/>
      <c r="I6" s="9"/>
      <c r="J6" s="10"/>
    </row>
    <row r="7" spans="1:10" x14ac:dyDescent="0.35">
      <c r="A7" s="2"/>
      <c r="B7" s="2"/>
      <c r="C7" s="2"/>
      <c r="D7" s="2"/>
      <c r="E7" s="1"/>
      <c r="F7" s="2"/>
      <c r="G7" s="1"/>
      <c r="H7" s="3"/>
      <c r="I7" s="3"/>
      <c r="J7" s="4"/>
    </row>
    <row r="9" spans="1:10" x14ac:dyDescent="0.35">
      <c r="A9" s="8" t="s">
        <v>1</v>
      </c>
      <c r="B9" s="8" t="s">
        <v>2</v>
      </c>
      <c r="C9" s="8" t="s">
        <v>7</v>
      </c>
      <c r="D9" s="8" t="s">
        <v>3</v>
      </c>
      <c r="E9" s="8" t="s">
        <v>4</v>
      </c>
      <c r="F9" s="8" t="s">
        <v>8</v>
      </c>
      <c r="G9" s="8" t="s">
        <v>5</v>
      </c>
      <c r="H9" s="8" t="s">
        <v>14</v>
      </c>
      <c r="I9" s="8" t="s">
        <v>10</v>
      </c>
      <c r="J9" s="8" t="s">
        <v>13</v>
      </c>
    </row>
    <row r="10" spans="1:10" x14ac:dyDescent="0.35">
      <c r="A10" s="6" t="s">
        <v>6</v>
      </c>
      <c r="B10" s="11">
        <v>202501691</v>
      </c>
      <c r="C10" s="6" t="s">
        <v>17</v>
      </c>
      <c r="D10" s="6">
        <v>4228</v>
      </c>
      <c r="E10" s="7">
        <v>62.99</v>
      </c>
      <c r="F10" s="6">
        <v>1</v>
      </c>
      <c r="G10" s="7">
        <f>E10*F10</f>
        <v>62.99</v>
      </c>
      <c r="H10" s="12">
        <f>SUM(G10:G14)</f>
        <v>4018.35</v>
      </c>
      <c r="I10" s="12">
        <f>H10*16.8%</f>
        <v>675.08280000000002</v>
      </c>
      <c r="J10" s="15">
        <f>H10+I10</f>
        <v>4693.4327999999996</v>
      </c>
    </row>
    <row r="11" spans="1:10" x14ac:dyDescent="0.35">
      <c r="A11" s="6" t="s">
        <v>6</v>
      </c>
      <c r="B11" s="6">
        <v>202502833</v>
      </c>
      <c r="C11" s="6" t="s">
        <v>18</v>
      </c>
      <c r="D11" s="6">
        <v>31047</v>
      </c>
      <c r="E11" s="7">
        <v>3000</v>
      </c>
      <c r="F11" s="6">
        <v>1</v>
      </c>
      <c r="G11" s="7">
        <f t="shared" ref="G11" si="1">E11*F11</f>
        <v>3000</v>
      </c>
      <c r="H11" s="13"/>
      <c r="I11" s="13"/>
      <c r="J11" s="16"/>
    </row>
    <row r="12" spans="1:10" x14ac:dyDescent="0.35">
      <c r="A12" s="6" t="s">
        <v>6</v>
      </c>
      <c r="B12" s="6">
        <v>202502833</v>
      </c>
      <c r="C12" s="6" t="s">
        <v>19</v>
      </c>
      <c r="D12" s="6">
        <v>31047</v>
      </c>
      <c r="E12" s="7">
        <v>352.68</v>
      </c>
      <c r="F12" s="6">
        <v>2</v>
      </c>
      <c r="G12" s="7">
        <f>E12*F12</f>
        <v>705.36</v>
      </c>
      <c r="H12" s="13"/>
      <c r="I12" s="13"/>
      <c r="J12" s="16"/>
    </row>
    <row r="13" spans="1:10" x14ac:dyDescent="0.35">
      <c r="A13" s="6" t="s">
        <v>6</v>
      </c>
      <c r="B13" s="6">
        <v>202502833</v>
      </c>
      <c r="C13" s="6" t="s">
        <v>20</v>
      </c>
      <c r="D13" s="6">
        <v>31047</v>
      </c>
      <c r="E13" s="7">
        <v>250</v>
      </c>
      <c r="F13" s="6">
        <v>1</v>
      </c>
      <c r="G13" s="7">
        <f t="shared" ref="G13" si="2">E13*F13</f>
        <v>250</v>
      </c>
      <c r="H13" s="13"/>
      <c r="I13" s="13"/>
      <c r="J13" s="16"/>
    </row>
    <row r="14" spans="1:10" x14ac:dyDescent="0.35">
      <c r="A14" s="6" t="s">
        <v>0</v>
      </c>
      <c r="B14" s="6">
        <v>202500314</v>
      </c>
      <c r="C14" s="6" t="s">
        <v>23</v>
      </c>
      <c r="D14" s="6">
        <v>3675</v>
      </c>
      <c r="E14" s="7">
        <v>0</v>
      </c>
      <c r="F14" s="6">
        <v>2</v>
      </c>
      <c r="G14" s="7">
        <f>E14*F14</f>
        <v>0</v>
      </c>
      <c r="H14" s="14"/>
      <c r="I14" s="14"/>
      <c r="J14" s="17"/>
    </row>
  </sheetData>
  <mergeCells count="6">
    <mergeCell ref="H10:H14"/>
    <mergeCell ref="I10:I14"/>
    <mergeCell ref="J10:J14"/>
    <mergeCell ref="H2:H6"/>
    <mergeCell ref="I2:I6"/>
    <mergeCell ref="J2:J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Camila Bittencourt da Silva</cp:lastModifiedBy>
  <dcterms:created xsi:type="dcterms:W3CDTF">2025-11-14T18:06:54Z</dcterms:created>
  <dcterms:modified xsi:type="dcterms:W3CDTF">2025-11-27T22:00:25Z</dcterms:modified>
</cp:coreProperties>
</file>